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<sst xmlns="http://schemas.openxmlformats.org/spreadsheetml/2006/main" count="230" uniqueCount="82">
  <si>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</si>
  <si>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</si>
  <si>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</si>
  <si>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</si>
  <si>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</si>
  <si>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</si>
  <si>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</si>
  <si>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</si>
  <si>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</si>
  <si>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</si>
  <si>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</si>
  <si>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</si>
  <si>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</si>
  <si>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</si>
  <si>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</si>
  <si>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</si>
  <si>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</si>
  <si>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</si>
  <si>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</si>
  <si>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</si>
  <si>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</si>
  <si>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</si>
  <si>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</si>
  <si>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</si>
  <si>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</si>
  <si>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</si>
  <si>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</si>
  <si>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</si>
  <si>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</si>
  <si>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</si>
  <si>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</si>
  <si>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</si>
  <si>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</si>
  <si>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</si>
  <si>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</si>
  <si>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</si>
  <si>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</si>
  <si>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</si>
  <si>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</si>
  <si>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</si>
  <si>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</si>
  <si>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</si>
  <si>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</si>
  <si>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</si>
  <si>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</si>
  <si>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</si>
  <si>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</si>
  <si>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</si>
  <si>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</si>
  <si>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</si>
  <si>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</si>
  <si>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</si>
  <si>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</si>
  <si>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</si>
  <si>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</si>
  <si>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</si>
  <si>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</si>
  <si>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</si>
  <si>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</si>
  <si>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</si>
  <si>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</si>
  <si>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</si>
  <si>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</si>
  <si>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</si>
  <si>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</si>
  <si>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</si>
  <si>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</si>
  <si>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</si>
  <si>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</si>
  <si>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</si>
  <si>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</si>
  <si>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27</t>
  </si>
  <si>
    <t>2</t>
  </si>
  <si>
    <t>97</t>
  </si>
  <si>
    <t>3,34</t>
  </si>
  <si>
    <t>99</t>
  </si>
  <si>
    <t>112</t>
  </si>
  <si>
    <t>54</t>
  </si>
  <si>
    <t>121</t>
  </si>
  <si>
    <t>СВОДКА ПО НАДОЮ МОЛОКА ЗА 17.11.2022 года</t>
  </si>
  <si>
    <t>9</t>
  </si>
  <si>
    <t>17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</si>
</sst>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DG18" sqref="DG18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6" t="s">
        <v>79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</row>
    <row r="2" spans="1:192" ht="12.75" customHeight="1">
      <c r="A2" s="117" t="s">
        <v>27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8" t="s">
        <v>0</v>
      </c>
      <c r="B4" s="120" t="s">
        <v>1</v>
      </c>
      <c r="C4" s="122" t="s">
        <v>57</v>
      </c>
      <c r="D4" s="123" t="s">
        <v>2</v>
      </c>
      <c r="E4" s="124"/>
      <c r="F4" s="124"/>
      <c r="G4" s="124"/>
      <c r="H4" s="124"/>
      <c r="I4" s="125"/>
      <c r="J4" s="118" t="s">
        <v>56</v>
      </c>
      <c r="K4" s="126" t="s">
        <v>3</v>
      </c>
      <c r="L4" s="118" t="s">
        <v>4</v>
      </c>
      <c r="M4" s="118" t="s">
        <v>5</v>
      </c>
      <c r="N4" s="133" t="s">
        <v>6</v>
      </c>
      <c r="O4" s="134"/>
      <c r="P4" s="118" t="s">
        <v>49</v>
      </c>
      <c r="Q4" s="141" t="s">
        <v>7</v>
      </c>
      <c r="R4" s="142"/>
      <c r="S4" s="123" t="s">
        <v>8</v>
      </c>
      <c r="T4" s="124"/>
      <c r="U4" s="125"/>
      <c r="V4" s="126" t="s">
        <v>9</v>
      </c>
      <c r="W4" s="143" t="s">
        <v>62</v>
      </c>
      <c r="X4" s="144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39" t="s">
        <v>10</v>
      </c>
      <c r="DH4" s="139" t="s">
        <v>10</v>
      </c>
      <c r="DI4" s="128" t="s">
        <v>11</v>
      </c>
      <c r="DJ4" s="130" t="s">
        <v>60</v>
      </c>
    </row>
    <row r="5" spans="1:192" ht="53.25" customHeight="1" thickBot="1">
      <c r="A5" s="119"/>
      <c r="B5" s="121"/>
      <c r="C5" s="122"/>
      <c r="D5" s="131" t="s">
        <v>54</v>
      </c>
      <c r="E5" s="132"/>
      <c r="F5" s="131" t="s">
        <v>55</v>
      </c>
      <c r="G5" s="132"/>
      <c r="H5" s="131" t="s">
        <v>58</v>
      </c>
      <c r="I5" s="132"/>
      <c r="J5" s="119"/>
      <c r="K5" s="127"/>
      <c r="L5" s="119"/>
      <c r="M5" s="119"/>
      <c r="N5" s="114" t="s">
        <v>53</v>
      </c>
      <c r="O5" s="114" t="s">
        <v>44</v>
      </c>
      <c r="P5" s="11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27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0"/>
      <c r="DH5" s="140"/>
      <c r="DI5" s="129"/>
      <c r="DJ5" s="130"/>
    </row>
    <row r="6" spans="1:192" s="146" customFormat="1" ht="27.75" customHeight="1" thickBot="1">
      <c r="A6" s="64" t="s">
        <v>18</v>
      </c>
      <c r="B6" s="65">
        <v>950</v>
      </c>
      <c r="C6" s="66">
        <v>74969</v>
      </c>
      <c r="D6" s="32">
        <v>230</v>
      </c>
      <c r="E6" s="32">
        <v>207</v>
      </c>
      <c r="F6" s="32">
        <v>214</v>
      </c>
      <c r="G6" s="32">
        <v>190</v>
      </c>
      <c r="H6" s="32">
        <v>248</v>
      </c>
      <c r="I6" s="32">
        <v>224</v>
      </c>
      <c r="J6" s="66">
        <v>81990</v>
      </c>
      <c r="K6" s="67">
        <v>91</v>
      </c>
      <c r="L6" s="33">
        <v>4.21</v>
      </c>
      <c r="M6" s="68" t="s">
        <v>74</v>
      </c>
      <c r="N6" s="34">
        <v>24.9</v>
      </c>
      <c r="O6" s="69">
        <v>23</v>
      </c>
      <c r="P6" s="32">
        <f>H6</f>
        <v>248</v>
      </c>
      <c r="Q6" s="70">
        <v>83</v>
      </c>
      <c r="R6" s="71" t="s">
        <v>71</v>
      </c>
      <c r="S6" s="72">
        <v>128</v>
      </c>
      <c r="T6" s="73">
        <v>20</v>
      </c>
      <c r="U6" s="74">
        <v>20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10900</v>
      </c>
      <c r="DH6" s="77"/>
      <c r="DI6" s="78"/>
      <c r="DJ6" s="77"/>
      <c r="DK6" s="1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10</v>
      </c>
      <c r="H7" s="32"/>
      <c r="I7" s="32">
        <v>12</v>
      </c>
      <c r="J7" s="66"/>
      <c r="K7" s="67"/>
      <c r="L7" s="33"/>
      <c r="M7" s="68"/>
      <c r="N7" s="34"/>
      <c r="O7" s="69">
        <v>7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46" customFormat="1" ht="27.75" customHeight="1" thickBot="1">
      <c r="A8" s="64" t="s">
        <v>22</v>
      </c>
      <c r="B8" s="65">
        <v>250</v>
      </c>
      <c r="C8" s="79">
        <v>5737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4450</v>
      </c>
      <c r="K8" s="67">
        <v>75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1800</v>
      </c>
      <c r="DH8" s="77"/>
      <c r="DI8" s="78"/>
      <c r="DJ8" s="77"/>
      <c r="DK8" s="1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80706</v>
      </c>
      <c r="D9" s="84">
        <f>D6+D7+D8</f>
        <v>239</v>
      </c>
      <c r="E9" s="35">
        <f t="shared" si="0"/>
        <v>226</v>
      </c>
      <c r="F9" s="35">
        <f t="shared" si="0"/>
        <v>222</v>
      </c>
      <c r="G9" s="35">
        <f t="shared" si="0"/>
        <v>207</v>
      </c>
      <c r="H9" s="35">
        <f t="shared" si="0"/>
        <v>257</v>
      </c>
      <c r="I9" s="35">
        <f t="shared" si="0"/>
        <v>244</v>
      </c>
      <c r="J9" s="82">
        <f t="shared" si="0"/>
        <v>86440</v>
      </c>
      <c r="K9" s="85">
        <f>F9/D9*100</f>
        <v>92.887029288702934</v>
      </c>
      <c r="L9" s="33">
        <f>H9*3.4/F9</f>
        <v>3.936036036036036</v>
      </c>
      <c r="M9" s="86">
        <f>(M6+M7+M8)/2</f>
        <v>3.2450000000000001</v>
      </c>
      <c r="N9" s="87">
        <f>D9/B9*100</f>
        <v>19.916666666666664</v>
      </c>
      <c r="O9" s="87">
        <v>17.5</v>
      </c>
      <c r="P9" s="35">
        <f>P6+P7+P8</f>
        <v>257</v>
      </c>
      <c r="Q9" s="35">
        <f>Q8+Q7+Q6</f>
        <v>83</v>
      </c>
      <c r="R9" s="35">
        <f>R8+R7+R6</f>
        <v>27</v>
      </c>
      <c r="S9" s="35">
        <f>S8+S7+S6</f>
        <v>130</v>
      </c>
      <c r="T9" s="35">
        <f>T8+T7+T6</f>
        <v>20</v>
      </c>
      <c r="U9" s="35">
        <f>U6+U7+U8</f>
        <v>20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12700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46" customFormat="1" ht="21.75" customHeight="1" thickBot="1">
      <c r="A10" s="89" t="s">
        <v>25</v>
      </c>
      <c r="B10" s="66">
        <v>410</v>
      </c>
      <c r="C10" s="90">
        <v>17835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15013</v>
      </c>
      <c r="K10" s="39">
        <v>78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8</v>
      </c>
      <c r="R10" s="32">
        <v>4</v>
      </c>
      <c r="S10" s="92" t="s">
        <v>70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2450</v>
      </c>
      <c r="DH10" s="77"/>
      <c r="DI10" s="78"/>
      <c r="DJ10" s="30"/>
      <c r="DK10" s="1"/>
      <c r="DL10" s="147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</row>
    <row r="11" spans="1:192" s="146" customFormat="1" ht="21.75" customHeight="1" thickBot="1">
      <c r="A11" s="95" t="s">
        <v>26</v>
      </c>
      <c r="B11" s="90">
        <v>66</v>
      </c>
      <c r="C11" s="90">
        <v>2681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2494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>
        <v>1</v>
      </c>
      <c r="R11" s="100"/>
      <c r="S11" s="26" t="s">
        <v>72</v>
      </c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</row>
    <row r="12" spans="1:192" s="146" customFormat="1" ht="22.5" customHeight="1" thickBot="1">
      <c r="A12" s="104" t="s">
        <v>28</v>
      </c>
      <c r="B12" s="90">
        <v>120</v>
      </c>
      <c r="C12" s="90">
        <v>6451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5393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5</v>
      </c>
      <c r="R12" s="105"/>
      <c r="S12" s="26" t="s">
        <v>38</v>
      </c>
      <c r="T12" s="101" t="s">
        <v>80</v>
      </c>
      <c r="U12" s="101" t="s">
        <v>81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</row>
    <row r="13" spans="1:192" s="146" customFormat="1" ht="21.75" customHeight="1" thickBot="1">
      <c r="A13" s="89" t="s">
        <v>30</v>
      </c>
      <c r="B13" s="66">
        <v>105</v>
      </c>
      <c r="C13" s="66">
        <v>3536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3187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  <c r="GE13" s="145"/>
      <c r="GF13" s="145"/>
      <c r="GG13" s="145"/>
      <c r="GH13" s="145"/>
      <c r="GI13" s="145"/>
      <c r="GJ13" s="145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5"/>
    </row>
    <row r="15" spans="1:192" s="146" customFormat="1" ht="21.75" customHeight="1" thickBot="1">
      <c r="A15" s="89" t="s">
        <v>32</v>
      </c>
      <c r="B15" s="66">
        <v>215</v>
      </c>
      <c r="C15" s="66">
        <v>4622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4102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1</v>
      </c>
      <c r="R15" s="32"/>
      <c r="S15" s="92" t="s">
        <v>38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  <c r="FF15" s="145"/>
      <c r="FG15" s="145"/>
      <c r="FH15" s="145"/>
      <c r="FI15" s="145"/>
      <c r="FJ15" s="145"/>
      <c r="FK15" s="145"/>
      <c r="FL15" s="145"/>
      <c r="FM15" s="145"/>
      <c r="FN15" s="145"/>
      <c r="FO15" s="145"/>
      <c r="FP15" s="145"/>
      <c r="FQ15" s="145"/>
      <c r="FR15" s="145"/>
      <c r="FS15" s="145"/>
      <c r="FT15" s="145"/>
      <c r="FU15" s="145"/>
      <c r="FV15" s="145"/>
      <c r="FW15" s="145"/>
      <c r="FX15" s="145"/>
      <c r="FY15" s="145"/>
      <c r="FZ15" s="145"/>
      <c r="GA15" s="145"/>
      <c r="GB15" s="145"/>
      <c r="GC15" s="145"/>
      <c r="GD15" s="145"/>
      <c r="GE15" s="145"/>
      <c r="GF15" s="145"/>
      <c r="GG15" s="145"/>
      <c r="GH15" s="145"/>
      <c r="GI15" s="145"/>
      <c r="GJ15" s="145"/>
    </row>
    <row r="16" spans="1:192" s="146" customFormat="1" ht="21.75" customHeight="1" thickBot="1">
      <c r="A16" s="89" t="s">
        <v>61</v>
      </c>
      <c r="B16" s="66">
        <v>115</v>
      </c>
      <c r="C16" s="66">
        <v>1390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1031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  <c r="FF16" s="145"/>
      <c r="FG16" s="145"/>
      <c r="FH16" s="145"/>
      <c r="FI16" s="145"/>
      <c r="FJ16" s="145"/>
      <c r="FK16" s="145"/>
      <c r="FL16" s="145"/>
      <c r="FM16" s="145"/>
      <c r="FN16" s="145"/>
      <c r="FO16" s="145"/>
      <c r="FP16" s="145"/>
      <c r="FQ16" s="145"/>
      <c r="FR16" s="145"/>
      <c r="FS16" s="145"/>
      <c r="FT16" s="145"/>
      <c r="FU16" s="145"/>
      <c r="FV16" s="145"/>
      <c r="FW16" s="145"/>
      <c r="FX16" s="145"/>
      <c r="FY16" s="145"/>
      <c r="FZ16" s="145"/>
      <c r="GA16" s="145"/>
      <c r="GB16" s="145"/>
      <c r="GC16" s="145"/>
      <c r="GD16" s="145"/>
      <c r="GE16" s="145"/>
      <c r="GF16" s="145"/>
      <c r="GG16" s="145"/>
      <c r="GH16" s="145"/>
      <c r="GI16" s="145"/>
      <c r="GJ16" s="145"/>
    </row>
    <row r="17" spans="1:192" s="146" customFormat="1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145"/>
      <c r="EE17" s="145"/>
      <c r="EF17" s="145"/>
      <c r="EG17" s="145"/>
      <c r="EH17" s="145"/>
      <c r="EI17" s="145"/>
      <c r="EJ17" s="145"/>
      <c r="EK17" s="145"/>
      <c r="EL17" s="145"/>
      <c r="EM17" s="145"/>
      <c r="EN17" s="145"/>
      <c r="EO17" s="145"/>
      <c r="EP17" s="145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5"/>
      <c r="FE17" s="145"/>
      <c r="FF17" s="145"/>
      <c r="FG17" s="145"/>
      <c r="FH17" s="145"/>
      <c r="FI17" s="145"/>
      <c r="FJ17" s="145"/>
      <c r="FK17" s="145"/>
      <c r="FL17" s="145"/>
      <c r="FM17" s="145"/>
      <c r="FN17" s="145"/>
      <c r="FO17" s="145"/>
      <c r="FP17" s="145"/>
      <c r="FQ17" s="145"/>
      <c r="FR17" s="145"/>
      <c r="FS17" s="145"/>
      <c r="FT17" s="145"/>
      <c r="FU17" s="145"/>
      <c r="FV17" s="145"/>
      <c r="FW17" s="145"/>
      <c r="FX17" s="145"/>
      <c r="FY17" s="145"/>
      <c r="FZ17" s="145"/>
      <c r="GA17" s="145"/>
      <c r="GB17" s="145"/>
      <c r="GC17" s="145"/>
      <c r="GD17" s="145"/>
      <c r="GE17" s="145"/>
      <c r="GF17" s="145"/>
      <c r="GG17" s="145"/>
      <c r="GH17" s="145"/>
      <c r="GI17" s="145"/>
      <c r="GJ17" s="145"/>
    </row>
    <row r="18" spans="1:192" s="146" customFormat="1" ht="21.75" customHeight="1" thickBot="1">
      <c r="A18" s="89" t="s">
        <v>36</v>
      </c>
      <c r="B18" s="66">
        <v>104</v>
      </c>
      <c r="C18" s="66">
        <v>1831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1440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</row>
    <row r="19" spans="1:192" s="146" customFormat="1" ht="21.75" customHeight="1" thickBot="1">
      <c r="A19" s="89" t="s">
        <v>59</v>
      </c>
      <c r="B19" s="66">
        <v>60</v>
      </c>
      <c r="C19" s="66">
        <v>1424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1101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  <c r="FF19" s="145"/>
      <c r="FG19" s="145"/>
      <c r="FH19" s="145"/>
      <c r="FI19" s="145"/>
      <c r="FJ19" s="145"/>
      <c r="FK19" s="145"/>
      <c r="FL19" s="145"/>
      <c r="FM19" s="145"/>
      <c r="FN19" s="145"/>
      <c r="FO19" s="145"/>
      <c r="FP19" s="145"/>
      <c r="FQ19" s="145"/>
      <c r="FR19" s="145"/>
      <c r="FS19" s="145"/>
      <c r="FT19" s="145"/>
      <c r="FU19" s="145"/>
      <c r="FV19" s="145"/>
      <c r="FW19" s="145"/>
      <c r="FX19" s="145"/>
      <c r="FY19" s="145"/>
      <c r="FZ19" s="145"/>
      <c r="GA19" s="145"/>
      <c r="GB19" s="145"/>
      <c r="GC19" s="145"/>
      <c r="GD19" s="145"/>
      <c r="GE19" s="145"/>
      <c r="GF19" s="145"/>
      <c r="GG19" s="145"/>
      <c r="GH19" s="145"/>
      <c r="GI19" s="145"/>
      <c r="GJ19" s="145"/>
    </row>
    <row r="20" spans="1:192" s="146" customFormat="1" ht="21.75" customHeight="1" thickBot="1">
      <c r="A20" s="89" t="s">
        <v>52</v>
      </c>
      <c r="B20" s="66">
        <v>35</v>
      </c>
      <c r="C20" s="66">
        <v>996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922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  <c r="GI20" s="145"/>
      <c r="GJ20" s="145"/>
    </row>
    <row r="21" spans="1:192" s="146" customFormat="1" ht="21.75" customHeight="1" thickBot="1">
      <c r="A21" s="89" t="s">
        <v>39</v>
      </c>
      <c r="B21" s="65">
        <v>85</v>
      </c>
      <c r="C21" s="65">
        <v>3496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3024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3</v>
      </c>
      <c r="R21" s="92"/>
      <c r="S21" s="72">
        <v>5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/>
      <c r="DH21" s="77"/>
      <c r="DI21" s="78"/>
      <c r="DJ21" s="77"/>
      <c r="DK21" s="1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 s="145"/>
      <c r="DX21" s="145"/>
      <c r="DY21" s="145"/>
      <c r="DZ21" s="145"/>
      <c r="EA21" s="145"/>
      <c r="EB21" s="145"/>
      <c r="EC21" s="145"/>
      <c r="ED21" s="145"/>
      <c r="EE21" s="145"/>
      <c r="EF21" s="145"/>
      <c r="EG21" s="145"/>
      <c r="EH21" s="145"/>
      <c r="EI21" s="145"/>
      <c r="EJ21" s="145"/>
      <c r="EK21" s="145"/>
      <c r="EL21" s="145"/>
      <c r="EM21" s="145"/>
      <c r="EN21" s="145"/>
      <c r="EO21" s="145"/>
      <c r="EP21" s="145"/>
      <c r="EQ21" s="145"/>
      <c r="ER21" s="145"/>
      <c r="ES21" s="145"/>
      <c r="ET21" s="145"/>
      <c r="EU21" s="145"/>
      <c r="EV21" s="145"/>
      <c r="EW21" s="145"/>
      <c r="EX21" s="145"/>
      <c r="EY21" s="145"/>
      <c r="EZ21" s="145"/>
      <c r="FA21" s="145"/>
      <c r="FB21" s="145"/>
      <c r="FC21" s="145"/>
      <c r="FD21" s="145"/>
      <c r="FE21" s="145"/>
      <c r="FF21" s="145"/>
      <c r="FG21" s="145"/>
      <c r="FH21" s="145"/>
      <c r="FI21" s="145"/>
      <c r="FJ21" s="145"/>
      <c r="FK21" s="145"/>
      <c r="FL21" s="145"/>
      <c r="FM21" s="145"/>
      <c r="FN21" s="145"/>
      <c r="FO21" s="145"/>
      <c r="FP21" s="145"/>
      <c r="FQ21" s="145"/>
      <c r="FR21" s="145"/>
      <c r="FS21" s="145"/>
      <c r="FT21" s="145"/>
      <c r="FU21" s="145"/>
      <c r="FV21" s="145"/>
      <c r="FW21" s="145"/>
      <c r="FX21" s="145"/>
      <c r="FY21" s="145"/>
      <c r="FZ21" s="145"/>
      <c r="GA21" s="145"/>
      <c r="GB21" s="145"/>
      <c r="GC21" s="145"/>
      <c r="GD21" s="145"/>
      <c r="GE21" s="145"/>
      <c r="GF21" s="145"/>
      <c r="GG21" s="145"/>
      <c r="GH21" s="145"/>
      <c r="GI21" s="145"/>
      <c r="GJ21" s="145"/>
    </row>
    <row r="22" spans="1:192" s="146" customFormat="1" ht="21.75" customHeight="1" thickBot="1">
      <c r="A22" s="89" t="s">
        <v>47</v>
      </c>
      <c r="B22" s="65">
        <v>40</v>
      </c>
      <c r="C22" s="65">
        <v>652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491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5"/>
      <c r="FW22" s="145"/>
      <c r="FX22" s="145"/>
      <c r="FY22" s="145"/>
      <c r="FZ22" s="145"/>
      <c r="GA22" s="145"/>
      <c r="GB22" s="145"/>
      <c r="GC22" s="145"/>
      <c r="GD22" s="145"/>
      <c r="GE22" s="145"/>
      <c r="GF22" s="145"/>
      <c r="GG22" s="145"/>
      <c r="GH22" s="145"/>
      <c r="GI22" s="145"/>
      <c r="GJ22" s="145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45710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75</v>
      </c>
      <c r="H23" s="42">
        <f t="shared" ref="H23:I23" si="8">H22+H21+H20+H19+H18+H17+H16+H15+H14+H13+H12+H11+H10</f>
        <v>87</v>
      </c>
      <c r="I23" s="42">
        <f t="shared" si="8"/>
        <v>80</v>
      </c>
      <c r="J23" s="41">
        <f>J22+J21+J20+J19+J18+J17+J16+J15+J14+J13+J12+J11+J10</f>
        <v>38794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18</v>
      </c>
      <c r="R23" s="32">
        <f t="shared" si="9"/>
        <v>4</v>
      </c>
      <c r="S23" s="32">
        <f t="shared" si="9"/>
        <v>21</v>
      </c>
      <c r="T23" s="32">
        <f t="shared" si="9"/>
        <v>9</v>
      </c>
      <c r="U23" s="32">
        <f t="shared" si="9"/>
        <v>25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11400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126416</v>
      </c>
      <c r="D24" s="35">
        <f t="shared" ref="D24:J24" si="10">D23+D9</f>
        <v>336</v>
      </c>
      <c r="E24" s="35">
        <f t="shared" si="10"/>
        <v>323</v>
      </c>
      <c r="F24" s="55">
        <f t="shared" si="10"/>
        <v>304</v>
      </c>
      <c r="G24" s="55">
        <f t="shared" si="10"/>
        <v>282</v>
      </c>
      <c r="H24" s="35">
        <f t="shared" si="10"/>
        <v>344</v>
      </c>
      <c r="I24" s="35">
        <f t="shared" si="10"/>
        <v>324</v>
      </c>
      <c r="J24" s="37">
        <f t="shared" si="10"/>
        <v>125234</v>
      </c>
      <c r="K24" s="39">
        <f t="shared" si="3"/>
        <v>90.476190476190482</v>
      </c>
      <c r="L24" s="33">
        <f>H24*3.4/F24</f>
        <v>3.8473684210526313</v>
      </c>
      <c r="M24" s="56">
        <f>(M9+M23)/2</f>
        <v>3.1725000000000003</v>
      </c>
      <c r="N24" s="57">
        <f>D24/B24*100</f>
        <v>13.150684931506849</v>
      </c>
      <c r="O24" s="57">
        <v>11.7</v>
      </c>
      <c r="P24" s="58">
        <f>P23+P9</f>
        <v>344</v>
      </c>
      <c r="Q24" s="35">
        <f>Q23+Q9</f>
        <v>101</v>
      </c>
      <c r="R24" s="35">
        <f>R23+R9</f>
        <v>31</v>
      </c>
      <c r="S24" s="35">
        <f>S9+S23</f>
        <v>151</v>
      </c>
      <c r="T24" s="35">
        <f>T9+T23</f>
        <v>29</v>
      </c>
      <c r="U24" s="35">
        <f>U9+U23</f>
        <v>45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24100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35">
        <f>D24-E24</f>
        <v>13</v>
      </c>
      <c r="E25" s="136"/>
      <c r="F25" s="135">
        <f>F24-G24</f>
        <v>22</v>
      </c>
      <c r="G25" s="136"/>
      <c r="H25" s="137">
        <f>H24-I24</f>
        <v>20</v>
      </c>
      <c r="I25" s="138"/>
      <c r="J25" s="14"/>
      <c r="K25" s="23"/>
      <c r="L25" s="24"/>
      <c r="M25" s="24"/>
      <c r="N25" s="24"/>
      <c r="O25" s="24"/>
      <c r="P25" s="25"/>
      <c r="Q25" s="26" t="s">
        <v>76</v>
      </c>
      <c r="R25" s="26" t="s">
        <v>77</v>
      </c>
      <c r="S25" s="26" t="s">
        <v>78</v>
      </c>
      <c r="T25" s="26" t="s">
        <v>73</v>
      </c>
      <c r="U25" s="26" t="s">
        <v>75</v>
      </c>
      <c r="V25" s="26" t="s">
        <v>34</v>
      </c>
      <c r="W25" s="27">
        <v>390</v>
      </c>
      <c r="X25" s="28">
        <v>21.1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30955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2022-11-18T03:07:23Z</cp:lastPrinted>
  <dcterms:created xsi:type="dcterms:W3CDTF">2020-08-31T08:55:27Z</dcterms:created>
  <dcterms:modified xsi:type="dcterms:W3CDTF">2022-11-18T03:12:34Z</dcterms:modified>
</cp:coreProperties>
</file>